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400" windowHeight="8445" activeTab="1"/>
  </bookViews>
  <sheets>
    <sheet name="ورقة1" sheetId="1" r:id="rId1"/>
    <sheet name="ورقة 2" sheetId="4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4" i="4"/>
  <c r="H14"/>
  <c r="J14"/>
  <c r="L14"/>
  <c r="F15"/>
  <c r="H15"/>
  <c r="J15"/>
  <c r="L15"/>
  <c r="F16"/>
  <c r="H16"/>
  <c r="J16"/>
  <c r="L16"/>
  <c r="F17"/>
  <c r="H17"/>
  <c r="J17"/>
  <c r="L17"/>
  <c r="F18"/>
  <c r="H18"/>
  <c r="J18"/>
  <c r="L18"/>
  <c r="F19"/>
  <c r="H19"/>
  <c r="J19"/>
  <c r="L19"/>
  <c r="F20"/>
  <c r="H20"/>
  <c r="J20"/>
  <c r="L20"/>
  <c r="F21"/>
  <c r="H21"/>
  <c r="J21"/>
  <c r="L21"/>
  <c r="F22"/>
  <c r="H22"/>
  <c r="J22"/>
  <c r="L22"/>
  <c r="F23"/>
  <c r="H23"/>
  <c r="J23"/>
  <c r="L23"/>
  <c r="F24"/>
  <c r="H24"/>
  <c r="J24"/>
  <c r="L24"/>
  <c r="F25"/>
  <c r="H25"/>
  <c r="J25"/>
  <c r="L25"/>
  <c r="D5"/>
  <c r="L12"/>
  <c r="J12"/>
  <c r="H12"/>
  <c r="F12"/>
  <c r="H6" i="1"/>
  <c r="J6" s="1"/>
  <c r="L6" s="1"/>
  <c r="F6"/>
</calcChain>
</file>

<file path=xl/sharedStrings.xml><?xml version="1.0" encoding="utf-8"?>
<sst xmlns="http://schemas.openxmlformats.org/spreadsheetml/2006/main" count="38" uniqueCount="13">
  <si>
    <t>بيان</t>
  </si>
  <si>
    <t>المقاس</t>
  </si>
  <si>
    <t>البند</t>
  </si>
  <si>
    <t>الكميه</t>
  </si>
  <si>
    <t>سهول الوفاء</t>
  </si>
  <si>
    <t>موسسه صرح العمودى</t>
  </si>
  <si>
    <t>موسسه زيد العتيبى</t>
  </si>
  <si>
    <t>موسسه الرايه</t>
  </si>
  <si>
    <t>موشر السعر الافضل</t>
  </si>
  <si>
    <t>سعر</t>
  </si>
  <si>
    <t>قيمه</t>
  </si>
  <si>
    <t xml:space="preserve">ماسوره </t>
  </si>
  <si>
    <t>سباكه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</si>
</sst>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419099</xdr:colOff>
      <xdr:row>4</xdr:row>
      <xdr:rowOff>133350</xdr:rowOff>
    </xdr:from>
    <xdr:to>
      <xdr:col>7</xdr:col>
      <xdr:colOff>523874</xdr:colOff>
      <xdr:row>11</xdr:row>
      <xdr:rowOff>47625</xdr:rowOff>
    </xdr:to>
    <xdr:cxnSp macro="">
      <xdr:nvCxnSpPr>
        <xdr:cNvPr id="5" name="رابط كسهم مستقيم 4"/>
        <xdr:cNvCxnSpPr/>
      </xdr:nvCxnSpPr>
      <xdr:spPr>
        <a:xfrm rot="10800000">
          <a:off x="11231146576" y="857250"/>
          <a:ext cx="14763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4</xdr:row>
      <xdr:rowOff>152400</xdr:rowOff>
    </xdr:from>
    <xdr:to>
      <xdr:col>7</xdr:col>
      <xdr:colOff>542925</xdr:colOff>
      <xdr:row>11</xdr:row>
      <xdr:rowOff>104775</xdr:rowOff>
    </xdr:to>
    <xdr:cxnSp macro="">
      <xdr:nvCxnSpPr>
        <xdr:cNvPr id="7" name="رابط كسهم مستقيم 6"/>
        <xdr:cNvCxnSpPr/>
      </xdr:nvCxnSpPr>
      <xdr:spPr>
        <a:xfrm rot="16200000" flipV="1">
          <a:off x="11230565550" y="1438275"/>
          <a:ext cx="12192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590550</xdr:colOff>
      <xdr:row>4</xdr:row>
      <xdr:rowOff>171450</xdr:rowOff>
    </xdr:from>
    <xdr:to>
      <xdr:col>9</xdr:col>
      <xdr:colOff>381000</xdr:colOff>
      <xdr:row>11</xdr:row>
      <xdr:rowOff>66675</xdr:rowOff>
    </xdr:to>
    <xdr:cxnSp macro="">
      <xdr:nvCxnSpPr>
        <xdr:cNvPr id="9" name="رابط كسهم مستقيم 8"/>
        <xdr:cNvCxnSpPr/>
      </xdr:nvCxnSpPr>
      <xdr:spPr>
        <a:xfrm rot="5400000" flipH="1" flipV="1">
          <a:off x="11229917850" y="895350"/>
          <a:ext cx="116205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4</xdr:row>
      <xdr:rowOff>152400</xdr:rowOff>
    </xdr:from>
    <xdr:to>
      <xdr:col>11</xdr:col>
      <xdr:colOff>295275</xdr:colOff>
      <xdr:row>11</xdr:row>
      <xdr:rowOff>47625</xdr:rowOff>
    </xdr:to>
    <xdr:cxnSp macro="">
      <xdr:nvCxnSpPr>
        <xdr:cNvPr id="11" name="رابط كسهم مستقيم 10"/>
        <xdr:cNvCxnSpPr/>
      </xdr:nvCxnSpPr>
      <xdr:spPr>
        <a:xfrm flipV="1">
          <a:off x="11228631975" y="876300"/>
          <a:ext cx="243840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0</xdr:row>
      <xdr:rowOff>133350</xdr:rowOff>
    </xdr:from>
    <xdr:to>
      <xdr:col>9</xdr:col>
      <xdr:colOff>190500</xdr:colOff>
      <xdr:row>4</xdr:row>
      <xdr:rowOff>114300</xdr:rowOff>
    </xdr:to>
    <xdr:sp macro="" textlink="">
      <xdr:nvSpPr>
        <xdr:cNvPr id="12" name="مربع نص 11"/>
        <xdr:cNvSpPr txBox="1"/>
      </xdr:nvSpPr>
      <xdr:spPr>
        <a:xfrm>
          <a:off x="11230108350" y="133350"/>
          <a:ext cx="2533650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نريد</a:t>
          </a:r>
          <a:r>
            <a:rPr lang="ar-SA" sz="1100" baseline="0"/>
            <a:t> المقارنه بين القيم الاربعه وتلوين خليه القيمه الاقل بلون احمر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600"/>
  <sheetViews>
    <sheetView rightToLeft="1" workbookViewId="0">
      <selection activeCell="F5" sqref="F5"/>
    </sheetView>
  </sheetViews>
  <sheetFormatPr defaultRowHeight="14.25"/>
  <cols>
    <col min="1" max="1" width="15.375" customWidth="1"/>
    <col min="2" max="2" width="11.875" customWidth="1"/>
    <col min="3" max="3" width="12.875" customWidth="1"/>
    <col min="13" max="13" width="13.25" bestFit="1" customWidth="1"/>
  </cols>
  <sheetData>
    <row r="4" spans="1:13">
      <c r="A4" s="3" t="s">
        <v>0</v>
      </c>
      <c r="B4" s="3" t="s">
        <v>1</v>
      </c>
      <c r="C4" s="3" t="s">
        <v>2</v>
      </c>
      <c r="D4" s="2" t="s">
        <v>3</v>
      </c>
      <c r="E4" s="2" t="s">
        <v>4</v>
      </c>
      <c r="F4" s="2"/>
      <c r="G4" s="2" t="s">
        <v>5</v>
      </c>
      <c r="H4" s="2"/>
      <c r="I4" s="2" t="s">
        <v>6</v>
      </c>
      <c r="J4" s="2"/>
      <c r="K4" s="2" t="s">
        <v>7</v>
      </c>
      <c r="L4" s="2"/>
      <c r="M4" s="3" t="s">
        <v>8</v>
      </c>
    </row>
    <row r="5" spans="1:13">
      <c r="A5" s="3"/>
      <c r="B5" s="3"/>
      <c r="C5" s="3"/>
      <c r="D5" s="2"/>
      <c r="E5" s="1" t="s">
        <v>9</v>
      </c>
      <c r="F5" s="1" t="s">
        <v>10</v>
      </c>
      <c r="G5" s="1" t="s">
        <v>9</v>
      </c>
      <c r="H5" s="1" t="s">
        <v>10</v>
      </c>
      <c r="I5" s="1" t="s">
        <v>9</v>
      </c>
      <c r="J5" s="1" t="s">
        <v>10</v>
      </c>
      <c r="K5" s="1" t="s">
        <v>9</v>
      </c>
      <c r="L5" s="1" t="s">
        <v>10</v>
      </c>
      <c r="M5" s="3"/>
    </row>
    <row r="6" spans="1:13">
      <c r="A6" s="1" t="s">
        <v>11</v>
      </c>
      <c r="B6" s="1">
        <v>12</v>
      </c>
      <c r="C6" s="1" t="s">
        <v>12</v>
      </c>
      <c r="D6" s="1">
        <v>100</v>
      </c>
      <c r="E6" s="1">
        <v>5</v>
      </c>
      <c r="F6" s="1">
        <f>$D6*E6</f>
        <v>500</v>
      </c>
      <c r="G6" s="1">
        <v>9</v>
      </c>
      <c r="H6" s="1">
        <f t="shared" ref="H6:L6" si="0">$D6*G6</f>
        <v>900</v>
      </c>
      <c r="I6" s="1">
        <v>6</v>
      </c>
      <c r="J6" s="1">
        <f t="shared" si="0"/>
        <v>600</v>
      </c>
      <c r="K6" s="1">
        <v>8</v>
      </c>
      <c r="L6" s="1">
        <f t="shared" si="0"/>
        <v>800</v>
      </c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</sheetData>
  <mergeCells count="9">
    <mergeCell ref="I4:J4"/>
    <mergeCell ref="K4:L4"/>
    <mergeCell ref="M4:M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M606"/>
  <sheetViews>
    <sheetView rightToLeft="1" tabSelected="1" workbookViewId="0">
      <selection activeCell="L14" sqref="L14"/>
    </sheetView>
  </sheetViews>
  <sheetFormatPr defaultRowHeight="14.25"/>
  <cols>
    <col min="1" max="1" width="15.375" customWidth="1"/>
    <col min="2" max="2" width="11.875" customWidth="1"/>
    <col min="3" max="3" width="12.875" customWidth="1"/>
    <col min="13" max="13" width="13.25" bestFit="1" customWidth="1"/>
  </cols>
  <sheetData>
    <row r="5" spans="1:13">
      <c r="D5" t="b">
        <f>MIN(F12,H12,J12,L12)=F12</f>
        <v>1</v>
      </c>
    </row>
    <row r="10" spans="1:13">
      <c r="A10" s="3" t="s">
        <v>0</v>
      </c>
      <c r="B10" s="3" t="s">
        <v>1</v>
      </c>
      <c r="C10" s="3" t="s">
        <v>2</v>
      </c>
      <c r="D10" s="2" t="s">
        <v>3</v>
      </c>
      <c r="E10" s="2" t="s">
        <v>4</v>
      </c>
      <c r="F10" s="2"/>
      <c r="G10" s="2" t="s">
        <v>5</v>
      </c>
      <c r="H10" s="2"/>
      <c r="I10" s="2" t="s">
        <v>6</v>
      </c>
      <c r="J10" s="2"/>
      <c r="K10" s="2" t="s">
        <v>7</v>
      </c>
      <c r="L10" s="2"/>
      <c r="M10" s="3" t="s">
        <v>8</v>
      </c>
    </row>
    <row r="11" spans="1:13">
      <c r="A11" s="3"/>
      <c r="B11" s="3"/>
      <c r="C11" s="3"/>
      <c r="D11" s="2"/>
      <c r="E11" s="1" t="s">
        <v>9</v>
      </c>
      <c r="F11" s="1" t="s">
        <v>10</v>
      </c>
      <c r="G11" s="1" t="s">
        <v>9</v>
      </c>
      <c r="H11" s="1" t="s">
        <v>10</v>
      </c>
      <c r="I11" s="1" t="s">
        <v>9</v>
      </c>
      <c r="J11" s="1" t="s">
        <v>10</v>
      </c>
      <c r="K11" s="1" t="s">
        <v>9</v>
      </c>
      <c r="L11" s="1" t="s">
        <v>10</v>
      </c>
      <c r="M11" s="3"/>
    </row>
    <row r="12" spans="1:13">
      <c r="A12" s="1" t="s">
        <v>11</v>
      </c>
      <c r="B12" s="1">
        <v>12</v>
      </c>
      <c r="C12" s="1" t="s">
        <v>12</v>
      </c>
      <c r="D12" s="1">
        <v>100</v>
      </c>
      <c r="E12" s="1">
        <v>5</v>
      </c>
      <c r="F12" s="1">
        <f>$D12*E12</f>
        <v>500</v>
      </c>
      <c r="G12" s="1">
        <v>9</v>
      </c>
      <c r="H12" s="1">
        <f t="shared" ref="H12:L12" si="0">$D12*G12</f>
        <v>900</v>
      </c>
      <c r="I12" s="1">
        <v>6</v>
      </c>
      <c r="J12" s="1">
        <f t="shared" si="0"/>
        <v>600</v>
      </c>
      <c r="K12" s="1">
        <v>8</v>
      </c>
      <c r="L12" s="1">
        <f t="shared" si="0"/>
        <v>800</v>
      </c>
      <c r="M12" s="1"/>
    </row>
    <row r="13" spans="1:13">
      <c r="A13" s="1"/>
      <c r="B13" s="1"/>
      <c r="C13" s="1"/>
      <c r="D13" s="1"/>
      <c r="E13" s="1"/>
      <c r="F13" s="1">
        <v>9</v>
      </c>
      <c r="G13" s="1"/>
      <c r="H13" s="1">
        <v>5</v>
      </c>
      <c r="I13" s="1"/>
      <c r="J13" s="1">
        <v>3</v>
      </c>
      <c r="K13" s="1"/>
      <c r="L13" s="1">
        <v>1</v>
      </c>
      <c r="M13" s="1"/>
    </row>
    <row r="14" spans="1:13">
      <c r="A14" s="1"/>
      <c r="B14" s="1"/>
      <c r="C14" s="1"/>
      <c r="D14" s="1"/>
      <c r="E14" s="1"/>
      <c r="F14" s="1">
        <f t="shared" ref="F14:F25" si="1">$D14*E14</f>
        <v>0</v>
      </c>
      <c r="G14" s="1"/>
      <c r="H14" s="1">
        <f t="shared" ref="H14:H25" si="2">$D14*G14</f>
        <v>0</v>
      </c>
      <c r="I14" s="1"/>
      <c r="J14" s="1">
        <f t="shared" ref="J14:J25" si="3">$D14*I14</f>
        <v>0</v>
      </c>
      <c r="K14" s="1"/>
      <c r="L14" s="1">
        <f t="shared" ref="L14:L25" si="4">$D14*K14</f>
        <v>0</v>
      </c>
      <c r="M14" s="1"/>
    </row>
    <row r="15" spans="1:13">
      <c r="A15" s="1"/>
      <c r="B15" s="1"/>
      <c r="C15" s="1"/>
      <c r="D15" s="1"/>
      <c r="E15" s="1"/>
      <c r="F15" s="1">
        <f t="shared" si="1"/>
        <v>0</v>
      </c>
      <c r="G15" s="1"/>
      <c r="H15" s="1">
        <f t="shared" si="2"/>
        <v>0</v>
      </c>
      <c r="I15" s="1"/>
      <c r="J15" s="1">
        <f t="shared" si="3"/>
        <v>0</v>
      </c>
      <c r="K15" s="1"/>
      <c r="L15" s="1">
        <f t="shared" si="4"/>
        <v>0</v>
      </c>
      <c r="M15" s="1"/>
    </row>
    <row r="16" spans="1:13">
      <c r="A16" s="1"/>
      <c r="B16" s="1"/>
      <c r="C16" s="1"/>
      <c r="D16" s="1"/>
      <c r="E16" s="1"/>
      <c r="F16" s="1">
        <f t="shared" si="1"/>
        <v>0</v>
      </c>
      <c r="G16" s="1"/>
      <c r="H16" s="1">
        <f t="shared" si="2"/>
        <v>0</v>
      </c>
      <c r="I16" s="1"/>
      <c r="J16" s="1">
        <f t="shared" si="3"/>
        <v>0</v>
      </c>
      <c r="K16" s="1"/>
      <c r="L16" s="1">
        <f t="shared" si="4"/>
        <v>0</v>
      </c>
      <c r="M16" s="1"/>
    </row>
    <row r="17" spans="1:13">
      <c r="A17" s="1"/>
      <c r="B17" s="1"/>
      <c r="C17" s="1"/>
      <c r="D17" s="1"/>
      <c r="E17" s="1"/>
      <c r="F17" s="1">
        <f t="shared" si="1"/>
        <v>0</v>
      </c>
      <c r="G17" s="1"/>
      <c r="H17" s="1">
        <f t="shared" si="2"/>
        <v>0</v>
      </c>
      <c r="I17" s="1"/>
      <c r="J17" s="1">
        <f t="shared" si="3"/>
        <v>0</v>
      </c>
      <c r="K17" s="1"/>
      <c r="L17" s="1">
        <f t="shared" si="4"/>
        <v>0</v>
      </c>
      <c r="M17" s="1"/>
    </row>
    <row r="18" spans="1:13">
      <c r="A18" s="1"/>
      <c r="B18" s="1"/>
      <c r="C18" s="1"/>
      <c r="D18" s="1"/>
      <c r="E18" s="1"/>
      <c r="F18" s="1">
        <f t="shared" si="1"/>
        <v>0</v>
      </c>
      <c r="G18" s="1"/>
      <c r="H18" s="1">
        <f t="shared" si="2"/>
        <v>0</v>
      </c>
      <c r="I18" s="1"/>
      <c r="J18" s="1">
        <f t="shared" si="3"/>
        <v>0</v>
      </c>
      <c r="K18" s="1"/>
      <c r="L18" s="1">
        <f t="shared" si="4"/>
        <v>0</v>
      </c>
      <c r="M18" s="1"/>
    </row>
    <row r="19" spans="1:13">
      <c r="A19" s="1"/>
      <c r="B19" s="1"/>
      <c r="C19" s="1"/>
      <c r="D19" s="1"/>
      <c r="E19" s="1"/>
      <c r="F19" s="1">
        <f t="shared" si="1"/>
        <v>0</v>
      </c>
      <c r="G19" s="1"/>
      <c r="H19" s="1">
        <f t="shared" si="2"/>
        <v>0</v>
      </c>
      <c r="I19" s="1"/>
      <c r="J19" s="1">
        <f t="shared" si="3"/>
        <v>0</v>
      </c>
      <c r="K19" s="1"/>
      <c r="L19" s="1">
        <f t="shared" si="4"/>
        <v>0</v>
      </c>
      <c r="M19" s="1"/>
    </row>
    <row r="20" spans="1:13">
      <c r="A20" s="1"/>
      <c r="B20" s="1"/>
      <c r="C20" s="1"/>
      <c r="D20" s="1"/>
      <c r="E20" s="1"/>
      <c r="F20" s="1">
        <f t="shared" si="1"/>
        <v>0</v>
      </c>
      <c r="G20" s="1"/>
      <c r="H20" s="1">
        <f t="shared" si="2"/>
        <v>0</v>
      </c>
      <c r="I20" s="1"/>
      <c r="J20" s="1">
        <f t="shared" si="3"/>
        <v>0</v>
      </c>
      <c r="K20" s="1"/>
      <c r="L20" s="1">
        <f t="shared" si="4"/>
        <v>0</v>
      </c>
      <c r="M20" s="1"/>
    </row>
    <row r="21" spans="1:13">
      <c r="A21" s="1"/>
      <c r="B21" s="1"/>
      <c r="C21" s="1"/>
      <c r="D21" s="1"/>
      <c r="E21" s="1"/>
      <c r="F21" s="1">
        <f t="shared" si="1"/>
        <v>0</v>
      </c>
      <c r="G21" s="1"/>
      <c r="H21" s="1">
        <f t="shared" si="2"/>
        <v>0</v>
      </c>
      <c r="I21" s="1"/>
      <c r="J21" s="1">
        <f t="shared" si="3"/>
        <v>0</v>
      </c>
      <c r="K21" s="1"/>
      <c r="L21" s="1">
        <f t="shared" si="4"/>
        <v>0</v>
      </c>
      <c r="M21" s="1"/>
    </row>
    <row r="22" spans="1:13">
      <c r="A22" s="1"/>
      <c r="B22" s="1"/>
      <c r="C22" s="1"/>
      <c r="D22" s="1"/>
      <c r="E22" s="1"/>
      <c r="F22" s="1">
        <f t="shared" si="1"/>
        <v>0</v>
      </c>
      <c r="G22" s="1"/>
      <c r="H22" s="1">
        <f t="shared" si="2"/>
        <v>0</v>
      </c>
      <c r="I22" s="1"/>
      <c r="J22" s="1">
        <f t="shared" si="3"/>
        <v>0</v>
      </c>
      <c r="K22" s="1"/>
      <c r="L22" s="1">
        <f t="shared" si="4"/>
        <v>0</v>
      </c>
      <c r="M22" s="1"/>
    </row>
    <row r="23" spans="1:13">
      <c r="A23" s="1"/>
      <c r="B23" s="1"/>
      <c r="C23" s="1"/>
      <c r="D23" s="1"/>
      <c r="E23" s="1"/>
      <c r="F23" s="1">
        <f t="shared" si="1"/>
        <v>0</v>
      </c>
      <c r="G23" s="1"/>
      <c r="H23" s="1">
        <f t="shared" si="2"/>
        <v>0</v>
      </c>
      <c r="I23" s="1"/>
      <c r="J23" s="1">
        <f t="shared" si="3"/>
        <v>0</v>
      </c>
      <c r="K23" s="1"/>
      <c r="L23" s="1">
        <f t="shared" si="4"/>
        <v>0</v>
      </c>
      <c r="M23" s="1"/>
    </row>
    <row r="24" spans="1:13">
      <c r="A24" s="1"/>
      <c r="B24" s="1"/>
      <c r="C24" s="1"/>
      <c r="D24" s="1"/>
      <c r="E24" s="1"/>
      <c r="F24" s="1">
        <f t="shared" si="1"/>
        <v>0</v>
      </c>
      <c r="G24" s="1"/>
      <c r="H24" s="1">
        <f t="shared" si="2"/>
        <v>0</v>
      </c>
      <c r="I24" s="1"/>
      <c r="J24" s="1">
        <f t="shared" si="3"/>
        <v>0</v>
      </c>
      <c r="K24" s="1"/>
      <c r="L24" s="1">
        <f t="shared" si="4"/>
        <v>0</v>
      </c>
      <c r="M24" s="1"/>
    </row>
    <row r="25" spans="1:13">
      <c r="A25" s="1"/>
      <c r="B25" s="1"/>
      <c r="C25" s="1"/>
      <c r="D25" s="1"/>
      <c r="E25" s="1"/>
      <c r="F25" s="1">
        <f t="shared" si="1"/>
        <v>0</v>
      </c>
      <c r="G25" s="1"/>
      <c r="H25" s="1">
        <f t="shared" si="2"/>
        <v>0</v>
      </c>
      <c r="I25" s="1"/>
      <c r="J25" s="1">
        <f t="shared" si="3"/>
        <v>0</v>
      </c>
      <c r="K25" s="1"/>
      <c r="L25" s="1">
        <f t="shared" si="4"/>
        <v>0</v>
      </c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</sheetData>
  <mergeCells count="9">
    <mergeCell ref="I10:J10"/>
    <mergeCell ref="K10:L10"/>
    <mergeCell ref="M10:M11"/>
    <mergeCell ref="A10:A11"/>
    <mergeCell ref="B10:B11"/>
    <mergeCell ref="C10:C11"/>
    <mergeCell ref="D10:D11"/>
    <mergeCell ref="E10:F10"/>
    <mergeCell ref="G10:H10"/>
  </mergeCells>
  <conditionalFormatting sqref="F12:L25">
    <cfRule type="expression" dxfId="3" priority="1">
      <formula>MIN($F12,$H12,$J12,$L12)=F12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 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Ad</cp:lastModifiedBy>
  <dcterms:created xsi:type="dcterms:W3CDTF">2011-01-04T20:33:28Z</dcterms:created>
  <dcterms:modified xsi:type="dcterms:W3CDTF">2011-01-04T22:50:00Z</dcterms:modified>
</cp:coreProperties>
</file>